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14210"/>
</workbook>
</file>

<file path=xl/calcChain.xml><?xml version="1.0" encoding="utf-8"?>
<calcChain xmlns="http://schemas.openxmlformats.org/spreadsheetml/2006/main">
  <c r="H59" i="1"/>
  <c r="I59"/>
  <c r="J59"/>
  <c r="I36"/>
  <c r="J36"/>
  <c r="H36"/>
  <c r="I37"/>
  <c r="J37"/>
  <c r="H37"/>
  <c r="H34"/>
  <c r="H33"/>
  <c r="H32"/>
  <c r="H31"/>
  <c r="H30"/>
  <c r="I25"/>
  <c r="I24"/>
  <c r="J25"/>
  <c r="J24"/>
  <c r="I28"/>
  <c r="I27"/>
  <c r="J28"/>
  <c r="J27"/>
  <c r="H28"/>
  <c r="H26"/>
  <c r="H25"/>
  <c r="H24"/>
  <c r="H23"/>
  <c r="H22"/>
  <c r="H21"/>
</calcChain>
</file>

<file path=xl/sharedStrings.xml><?xml version="1.0" encoding="utf-8"?>
<sst xmlns="http://schemas.openxmlformats.org/spreadsheetml/2006/main" count="278" uniqueCount="88">
  <si>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</si>
  <si>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</si>
  <si>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</si>
  <si>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</si>
  <si>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</si>
  <si>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>Изменение распределения 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</si>
  <si>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 xml:space="preserve">                      района Брянской области на 2026 год и на плановый</t>
  </si>
  <si>
    <t>плановый период 2027 и 2028 годов"</t>
  </si>
  <si>
    <t>от 15 декабря 2025 года   № 7-142</t>
  </si>
  <si>
    <t>муниципального  района Брянской области на 2026 год и на плановый</t>
  </si>
  <si>
    <t>от 15 декабря 2025 года № 7-142 " О бюджете Мглинского</t>
  </si>
  <si>
    <t>Наименование</t>
  </si>
  <si>
    <t>МП</t>
  </si>
  <si>
    <t>КТСЭ</t>
  </si>
  <si>
    <t>КСЭ</t>
  </si>
  <si>
    <t>ГРБС</t>
  </si>
  <si>
    <t>НР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</si>
  <si>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</si>
  <si>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</si>
  <si>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</si>
  <si>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</si>
  <si>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</si>
  <si>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</si>
  <si>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</si>
  <si>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</si>
  <si>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</si>
  <si>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</si>
  <si>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</si>
  <si>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</si>
  <si>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</si>
  <si>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</si>
  <si>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</si>
  <si>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</si>
  <si>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Администрация Мглинского района</t>
  </si>
  <si>
    <t>901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</si>
  <si>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</si>
  <si>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</si>
  <si>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</si>
  <si>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</si>
  <si>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</si>
  <si>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</si>
  <si>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Реализация мероприятий в сфере охраны окружающей среды</t>
  </si>
  <si>
    <t>14</t>
  </si>
  <si>
    <t>Создание условий для реализации прав детей-сирот и детей, оставшихся без попечения родителей</t>
  </si>
  <si>
    <t>22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</si>
  <si>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</si>
  <si>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</si>
  <si>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</si>
  <si>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</si>
  <si>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детей. оставшихся без попечения родителей. лиц из числа детей-сирот и детей. оставшихся без попечения родителей</t>
  </si>
  <si>
    <t>Д0820</t>
  </si>
  <si>
    <t>Строительство и архитектура в Мглинском районе</t>
  </si>
  <si>
    <t>02</t>
  </si>
  <si>
    <t>Подпрограмма "Модернизация объектов коммунальной инфраструктуры"</t>
  </si>
  <si>
    <t>0</t>
  </si>
  <si>
    <t>12</t>
  </si>
  <si>
    <t>Финансовый отдел администрации Мглинского района</t>
  </si>
  <si>
    <t>905</t>
  </si>
  <si>
    <t>Непрограммная деятельность</t>
  </si>
  <si>
    <t>00</t>
  </si>
  <si>
    <t>Резервные фонды местных администраций</t>
  </si>
  <si>
    <t>83030</t>
  </si>
  <si>
    <t>Резервные средства</t>
  </si>
  <si>
    <t>870</t>
  </si>
  <si>
    <t>ИТОГО: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</si>
  <si>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комиссий"</t>
  </si>
  <si>
    <t>Мероприятия в сфере охраны окружающей среды</t>
  </si>
  <si>
    <t>83280</t>
  </si>
  <si>
    <t xml:space="preserve">Выполнение мероприятий за счет экологических платежей </t>
  </si>
  <si>
    <t xml:space="preserve">                Приложение № 5.2</t>
  </si>
  <si>
    <t>Программа "Управление муниципальными финансами Мглинского района"</t>
  </si>
  <si>
    <t>08</t>
  </si>
  <si>
    <t>Создание условий для эффективного управления муниципальными финансами</t>
  </si>
  <si>
    <t>Поддержка мер по обеспечению сбалансированности бюджетов поселений</t>
  </si>
  <si>
    <t>83020</t>
  </si>
  <si>
    <t>Межбюджетные трансферты</t>
  </si>
  <si>
    <t>500</t>
  </si>
  <si>
    <t>Иные межбюджетные трансферты</t>
  </si>
  <si>
    <t>540</t>
  </si>
  <si>
    <t>Региональный проект "Модернизация коммунальной инфраструктуры (Брянская область)"</t>
  </si>
  <si>
    <t>И3</t>
  </si>
  <si>
    <t>Модернизация коммунальной инфраструктуры</t>
  </si>
  <si>
    <t>51540</t>
  </si>
  <si>
    <t>Подготовка объектов ЖКХ к зиме</t>
  </si>
  <si>
    <t>42</t>
  </si>
  <si>
    <t>Мероприятия в сфере коммунального хозяйства</t>
  </si>
  <si>
    <t>81740</t>
  </si>
  <si>
    <r>
      <t xml:space="preserve">от </t>
    </r>
    <r>
      <rPr>
        <u/>
        <sz val="14"/>
        <rFont val="Times New Roman"/>
        <family val="1"/>
        <charset val="204"/>
      </rPr>
      <t>26 марта 2026</t>
    </r>
    <r>
      <rPr>
        <sz val="14"/>
        <rFont val="Times New Roman"/>
        <family val="1"/>
        <charset val="204"/>
      </rPr>
      <t xml:space="preserve"> года №</t>
    </r>
    <r>
      <rPr>
        <u/>
        <sz val="14"/>
        <rFont val="Times New Roman"/>
        <family val="1"/>
        <charset val="204"/>
      </rPr>
      <t>7-175</t>
    </r>
  </si>
</sst>
</file>

<file path=xl/styles.xml><?xml version="1.0" encoding="utf-8"?>
<styleSheet xmlns="http://schemas.openxmlformats.org/spreadsheetml/2006/main">
  <fonts count="1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top" wrapText="1"/>
    </xf>
    <xf numFmtId="0" fontId="10" fillId="0" borderId="0">
      <alignment vertical="top" wrapText="1"/>
    </xf>
  </cellStyleXfs>
  <cellXfs count="4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top" wrapText="1"/>
    </xf>
    <xf numFmtId="4" fontId="2" fillId="0" borderId="1" xfId="1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vertical="top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vertical="top" wrapText="1"/>
    </xf>
    <xf numFmtId="4" fontId="1" fillId="0" borderId="1" xfId="1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right" wrapText="1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59"/>
  <sheetViews>
    <sheetView tabSelected="1" topLeftCell="A52" workbookViewId="0">
      <selection activeCell="G11" sqref="G11:J12"/>
    </sheetView>
  </sheetViews>
  <sheetFormatPr defaultRowHeight="12.75"/>
  <cols>
    <col min="1" max="1" width="42.5" customWidth="1"/>
    <col min="2" max="2" width="6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8.75">
      <c r="G2" s="25"/>
      <c r="H2" s="25"/>
      <c r="I2" s="41" t="s">
        <v>4</v>
      </c>
      <c r="J2" s="41"/>
    </row>
    <row r="3" spans="1:10" ht="18.75">
      <c r="G3" s="42" t="s">
        <v>3</v>
      </c>
      <c r="H3" s="42"/>
      <c r="I3" s="42"/>
      <c r="J3" s="42"/>
    </row>
    <row r="4" spans="1:10" ht="18.75">
      <c r="G4" s="42" t="s">
        <v>10</v>
      </c>
      <c r="H4" s="42"/>
      <c r="I4" s="42"/>
      <c r="J4" s="42"/>
    </row>
    <row r="5" spans="1:10" ht="18.75">
      <c r="G5" s="43" t="s">
        <v>9</v>
      </c>
      <c r="H5" s="43"/>
      <c r="I5" s="43"/>
      <c r="J5" s="43"/>
    </row>
    <row r="6" spans="1:10" ht="18.75">
      <c r="G6" s="43" t="s">
        <v>7</v>
      </c>
      <c r="H6" s="43"/>
      <c r="I6" s="43"/>
      <c r="J6" s="43"/>
    </row>
    <row r="7" spans="1:10" ht="18.75">
      <c r="G7" s="25"/>
      <c r="H7" s="40" t="s">
        <v>87</v>
      </c>
      <c r="I7" s="40"/>
      <c r="J7" s="40"/>
    </row>
    <row r="9" spans="1:10">
      <c r="A9" t="s">
        <v>0</v>
      </c>
    </row>
    <row r="10" spans="1:10" ht="17.25">
      <c r="G10" s="3"/>
      <c r="H10" s="3"/>
      <c r="I10" s="36" t="s">
        <v>69</v>
      </c>
      <c r="J10" s="36"/>
    </row>
    <row r="11" spans="1:10" ht="17.25">
      <c r="G11" s="37" t="s">
        <v>2</v>
      </c>
      <c r="H11" s="37"/>
      <c r="I11" s="37"/>
      <c r="J11" s="37"/>
    </row>
    <row r="12" spans="1:10" ht="17.25">
      <c r="G12" s="38" t="s">
        <v>6</v>
      </c>
      <c r="H12" s="38"/>
      <c r="I12" s="38"/>
      <c r="J12" s="38"/>
    </row>
    <row r="13" spans="1:10" ht="17.25">
      <c r="G13" s="38" t="s">
        <v>7</v>
      </c>
      <c r="H13" s="38"/>
      <c r="I13" s="38"/>
      <c r="J13" s="38"/>
    </row>
    <row r="14" spans="1:10" ht="17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3"/>
      <c r="H14" s="39" t="s">
        <v>8</v>
      </c>
      <c r="I14" s="39"/>
      <c r="J14" s="39"/>
    </row>
    <row r="15" spans="1:10" ht="17.25">
      <c r="A15" s="1"/>
      <c r="B15" s="1"/>
      <c r="C15" s="1"/>
      <c r="D15" s="1"/>
      <c r="E15" s="2"/>
      <c r="F15" s="2"/>
      <c r="G15" s="3"/>
      <c r="H15" s="4"/>
      <c r="I15" s="4"/>
      <c r="J15" s="4"/>
    </row>
    <row r="16" spans="1:10" ht="55.5" customHeight="1">
      <c r="A16" s="34" t="s">
        <v>5</v>
      </c>
      <c r="B16" s="34"/>
      <c r="C16" s="34"/>
      <c r="D16" s="34"/>
      <c r="E16" s="34"/>
      <c r="F16" s="34"/>
      <c r="G16" s="34"/>
      <c r="H16" s="34"/>
      <c r="I16" s="34"/>
      <c r="J16" s="34"/>
    </row>
    <row r="17" spans="1:10" ht="15.75">
      <c r="A17" s="35" t="s">
        <v>1</v>
      </c>
      <c r="B17" s="35"/>
      <c r="C17" s="35"/>
      <c r="D17" s="35"/>
      <c r="E17" s="35"/>
      <c r="F17" s="35"/>
      <c r="G17" s="35"/>
      <c r="H17" s="35"/>
      <c r="I17" s="35"/>
      <c r="J17" s="35"/>
    </row>
    <row r="19" spans="1:10" ht="15.75">
      <c r="A19" s="5" t="s">
        <v>11</v>
      </c>
      <c r="B19" s="5" t="s">
        <v>12</v>
      </c>
      <c r="C19" s="5" t="s">
        <v>13</v>
      </c>
      <c r="D19" s="5" t="s">
        <v>14</v>
      </c>
      <c r="E19" s="5" t="s">
        <v>15</v>
      </c>
      <c r="F19" s="5" t="s">
        <v>16</v>
      </c>
      <c r="G19" s="5" t="s">
        <v>17</v>
      </c>
      <c r="H19" s="5" t="s">
        <v>18</v>
      </c>
      <c r="I19" s="5" t="s">
        <v>19</v>
      </c>
      <c r="J19" s="5" t="s">
        <v>20</v>
      </c>
    </row>
    <row r="20" spans="1:10" ht="15.75">
      <c r="A20" s="12" t="s">
        <v>21</v>
      </c>
      <c r="B20" s="12" t="s">
        <v>22</v>
      </c>
      <c r="C20" s="12" t="s">
        <v>23</v>
      </c>
      <c r="D20" s="12" t="s">
        <v>24</v>
      </c>
      <c r="E20" s="12" t="s">
        <v>25</v>
      </c>
      <c r="F20" s="12" t="s">
        <v>26</v>
      </c>
      <c r="G20" s="12" t="s">
        <v>27</v>
      </c>
      <c r="H20" s="12" t="s">
        <v>28</v>
      </c>
      <c r="I20" s="12" t="s">
        <v>29</v>
      </c>
      <c r="J20" s="12" t="s">
        <v>30</v>
      </c>
    </row>
    <row r="21" spans="1:10" ht="63">
      <c r="A21" s="6" t="s">
        <v>31</v>
      </c>
      <c r="B21" s="7" t="s">
        <v>32</v>
      </c>
      <c r="C21" s="8" t="s">
        <v>0</v>
      </c>
      <c r="D21" s="8" t="s">
        <v>0</v>
      </c>
      <c r="E21" s="8" t="s">
        <v>0</v>
      </c>
      <c r="F21" s="8" t="s">
        <v>0</v>
      </c>
      <c r="G21" s="8" t="s">
        <v>0</v>
      </c>
      <c r="H21" s="9">
        <f>H22+H30</f>
        <v>12017577</v>
      </c>
      <c r="I21" s="9">
        <v>0</v>
      </c>
      <c r="J21" s="9">
        <v>0</v>
      </c>
    </row>
    <row r="22" spans="1:10" ht="47.25">
      <c r="A22" s="6" t="s">
        <v>41</v>
      </c>
      <c r="B22" s="7" t="s">
        <v>32</v>
      </c>
      <c r="C22" s="7">
        <v>0</v>
      </c>
      <c r="D22" s="7" t="s">
        <v>42</v>
      </c>
      <c r="E22" s="8" t="s">
        <v>0</v>
      </c>
      <c r="F22" s="8" t="s">
        <v>0</v>
      </c>
      <c r="G22" s="8" t="s">
        <v>0</v>
      </c>
      <c r="H22" s="9">
        <f>H23</f>
        <v>0</v>
      </c>
      <c r="I22" s="9">
        <v>0</v>
      </c>
      <c r="J22" s="9">
        <v>0</v>
      </c>
    </row>
    <row r="23" spans="1:10" ht="31.5">
      <c r="A23" s="6" t="s">
        <v>33</v>
      </c>
      <c r="B23" s="7" t="s">
        <v>32</v>
      </c>
      <c r="C23" s="7">
        <v>0</v>
      </c>
      <c r="D23" s="7" t="s">
        <v>42</v>
      </c>
      <c r="E23" s="7" t="s">
        <v>34</v>
      </c>
      <c r="F23" s="10" t="s">
        <v>0</v>
      </c>
      <c r="G23" s="10" t="s">
        <v>0</v>
      </c>
      <c r="H23" s="9">
        <f>H24+H27</f>
        <v>0</v>
      </c>
      <c r="I23" s="9">
        <v>0</v>
      </c>
      <c r="J23" s="9">
        <v>0</v>
      </c>
    </row>
    <row r="24" spans="1:10" ht="66" customHeight="1">
      <c r="A24" s="11" t="s">
        <v>68</v>
      </c>
      <c r="B24" s="12" t="s">
        <v>32</v>
      </c>
      <c r="C24" s="12">
        <v>0</v>
      </c>
      <c r="D24" s="12" t="s">
        <v>42</v>
      </c>
      <c r="E24" s="12" t="s">
        <v>34</v>
      </c>
      <c r="F24" s="12">
        <v>81620</v>
      </c>
      <c r="G24" s="13" t="s">
        <v>0</v>
      </c>
      <c r="H24" s="14">
        <f t="shared" ref="H24:J25" si="0">H25</f>
        <v>-4616157.9399999995</v>
      </c>
      <c r="I24" s="14">
        <f t="shared" si="0"/>
        <v>-1253000</v>
      </c>
      <c r="J24" s="14">
        <f t="shared" si="0"/>
        <v>-1303000</v>
      </c>
    </row>
    <row r="25" spans="1:10" ht="47.25">
      <c r="A25" s="11" t="s">
        <v>35</v>
      </c>
      <c r="B25" s="12" t="s">
        <v>32</v>
      </c>
      <c r="C25" s="12">
        <v>0</v>
      </c>
      <c r="D25" s="12" t="s">
        <v>42</v>
      </c>
      <c r="E25" s="12" t="s">
        <v>34</v>
      </c>
      <c r="F25" s="12">
        <v>81620</v>
      </c>
      <c r="G25" s="12" t="s">
        <v>36</v>
      </c>
      <c r="H25" s="14">
        <f t="shared" si="0"/>
        <v>-4616157.9399999995</v>
      </c>
      <c r="I25" s="14">
        <f t="shared" si="0"/>
        <v>-1253000</v>
      </c>
      <c r="J25" s="14">
        <f t="shared" si="0"/>
        <v>-1303000</v>
      </c>
    </row>
    <row r="26" spans="1:10" ht="63">
      <c r="A26" s="11" t="s">
        <v>37</v>
      </c>
      <c r="B26" s="12" t="s">
        <v>32</v>
      </c>
      <c r="C26" s="12">
        <v>0</v>
      </c>
      <c r="D26" s="12" t="s">
        <v>42</v>
      </c>
      <c r="E26" s="12" t="s">
        <v>34</v>
      </c>
      <c r="F26" s="12">
        <v>81620</v>
      </c>
      <c r="G26" s="12" t="s">
        <v>38</v>
      </c>
      <c r="H26" s="14">
        <f>-3419157.94-1197000</f>
        <v>-4616157.9399999995</v>
      </c>
      <c r="I26" s="14">
        <v>-1253000</v>
      </c>
      <c r="J26" s="14">
        <v>-1303000</v>
      </c>
    </row>
    <row r="27" spans="1:10" ht="31.5">
      <c r="A27" s="11" t="s">
        <v>66</v>
      </c>
      <c r="B27" s="12" t="s">
        <v>32</v>
      </c>
      <c r="C27" s="12">
        <v>0</v>
      </c>
      <c r="D27" s="12" t="s">
        <v>42</v>
      </c>
      <c r="E27" s="12" t="s">
        <v>34</v>
      </c>
      <c r="F27" s="12" t="s">
        <v>67</v>
      </c>
      <c r="G27" s="13" t="s">
        <v>0</v>
      </c>
      <c r="H27" s="14">
        <v>4616157.9400000004</v>
      </c>
      <c r="I27" s="14">
        <f>I28</f>
        <v>1253000</v>
      </c>
      <c r="J27" s="14">
        <f>J28</f>
        <v>1303000</v>
      </c>
    </row>
    <row r="28" spans="1:10" ht="47.25">
      <c r="A28" s="11" t="s">
        <v>35</v>
      </c>
      <c r="B28" s="12" t="s">
        <v>32</v>
      </c>
      <c r="C28" s="12">
        <v>0</v>
      </c>
      <c r="D28" s="12" t="s">
        <v>42</v>
      </c>
      <c r="E28" s="12" t="s">
        <v>34</v>
      </c>
      <c r="F28" s="12" t="s">
        <v>67</v>
      </c>
      <c r="G28" s="12" t="s">
        <v>36</v>
      </c>
      <c r="H28" s="14">
        <f>H29</f>
        <v>1197000</v>
      </c>
      <c r="I28" s="14">
        <f>I29</f>
        <v>1253000</v>
      </c>
      <c r="J28" s="14">
        <f>J29</f>
        <v>1303000</v>
      </c>
    </row>
    <row r="29" spans="1:10" ht="63">
      <c r="A29" s="11" t="s">
        <v>37</v>
      </c>
      <c r="B29" s="12" t="s">
        <v>32</v>
      </c>
      <c r="C29" s="12">
        <v>0</v>
      </c>
      <c r="D29" s="12" t="s">
        <v>42</v>
      </c>
      <c r="E29" s="12" t="s">
        <v>34</v>
      </c>
      <c r="F29" s="12" t="s">
        <v>67</v>
      </c>
      <c r="G29" s="12" t="s">
        <v>38</v>
      </c>
      <c r="H29" s="14">
        <v>1197000</v>
      </c>
      <c r="I29" s="14">
        <v>1253000</v>
      </c>
      <c r="J29" s="14">
        <v>1303000</v>
      </c>
    </row>
    <row r="30" spans="1:10" ht="157.5">
      <c r="A30" s="6" t="s">
        <v>65</v>
      </c>
      <c r="B30" s="7" t="s">
        <v>32</v>
      </c>
      <c r="C30" s="7" t="s">
        <v>21</v>
      </c>
      <c r="D30" s="12"/>
      <c r="E30" s="12"/>
      <c r="F30" s="12"/>
      <c r="G30" s="12"/>
      <c r="H30" s="14">
        <f>H31</f>
        <v>12017577</v>
      </c>
      <c r="I30" s="14">
        <v>0</v>
      </c>
      <c r="J30" s="14">
        <v>0</v>
      </c>
    </row>
    <row r="31" spans="1:10" ht="63">
      <c r="A31" s="6" t="s">
        <v>43</v>
      </c>
      <c r="B31" s="7" t="s">
        <v>32</v>
      </c>
      <c r="C31" s="7">
        <v>1</v>
      </c>
      <c r="D31" s="7" t="s">
        <v>44</v>
      </c>
      <c r="E31" s="8" t="s">
        <v>0</v>
      </c>
      <c r="F31" s="12"/>
      <c r="G31" s="12"/>
      <c r="H31" s="14">
        <f>H32</f>
        <v>12017577</v>
      </c>
      <c r="I31" s="14">
        <v>0</v>
      </c>
      <c r="J31" s="14">
        <v>0</v>
      </c>
    </row>
    <row r="32" spans="1:10" ht="31.5">
      <c r="A32" s="6" t="s">
        <v>33</v>
      </c>
      <c r="B32" s="7" t="s">
        <v>32</v>
      </c>
      <c r="C32" s="7">
        <v>1</v>
      </c>
      <c r="D32" s="7" t="s">
        <v>44</v>
      </c>
      <c r="E32" s="7" t="s">
        <v>34</v>
      </c>
      <c r="F32" s="12"/>
      <c r="G32" s="12"/>
      <c r="H32" s="14">
        <f>H33</f>
        <v>12017577</v>
      </c>
      <c r="I32" s="14">
        <v>0</v>
      </c>
      <c r="J32" s="14">
        <v>0</v>
      </c>
    </row>
    <row r="33" spans="1:10" ht="141.75">
      <c r="A33" s="11" t="s">
        <v>49</v>
      </c>
      <c r="B33" s="12" t="s">
        <v>32</v>
      </c>
      <c r="C33" s="12">
        <v>1</v>
      </c>
      <c r="D33" s="12" t="s">
        <v>44</v>
      </c>
      <c r="E33" s="12" t="s">
        <v>34</v>
      </c>
      <c r="F33" s="12" t="s">
        <v>50</v>
      </c>
      <c r="G33" s="13" t="s">
        <v>0</v>
      </c>
      <c r="H33" s="14">
        <f>H34</f>
        <v>12017577</v>
      </c>
      <c r="I33" s="14">
        <v>0</v>
      </c>
      <c r="J33" s="14">
        <v>0</v>
      </c>
    </row>
    <row r="34" spans="1:10" ht="47.25">
      <c r="A34" s="11" t="s">
        <v>45</v>
      </c>
      <c r="B34" s="12" t="s">
        <v>32</v>
      </c>
      <c r="C34" s="12">
        <v>1</v>
      </c>
      <c r="D34" s="12" t="s">
        <v>44</v>
      </c>
      <c r="E34" s="12" t="s">
        <v>34</v>
      </c>
      <c r="F34" s="12" t="s">
        <v>50</v>
      </c>
      <c r="G34" s="12" t="s">
        <v>46</v>
      </c>
      <c r="H34" s="14">
        <f>H35</f>
        <v>12017577</v>
      </c>
      <c r="I34" s="14">
        <v>0</v>
      </c>
      <c r="J34" s="14">
        <v>0</v>
      </c>
    </row>
    <row r="35" spans="1:10" ht="15.75">
      <c r="A35" s="11" t="s">
        <v>47</v>
      </c>
      <c r="B35" s="12" t="s">
        <v>32</v>
      </c>
      <c r="C35" s="12">
        <v>1</v>
      </c>
      <c r="D35" s="12" t="s">
        <v>44</v>
      </c>
      <c r="E35" s="12" t="s">
        <v>34</v>
      </c>
      <c r="F35" s="12" t="s">
        <v>50</v>
      </c>
      <c r="G35" s="12" t="s">
        <v>48</v>
      </c>
      <c r="H35" s="14">
        <v>12017577</v>
      </c>
      <c r="I35" s="14">
        <v>0</v>
      </c>
      <c r="J35" s="14">
        <v>0</v>
      </c>
    </row>
    <row r="36" spans="1:10" ht="31.5">
      <c r="A36" s="6" t="s">
        <v>51</v>
      </c>
      <c r="B36" s="7" t="s">
        <v>52</v>
      </c>
      <c r="C36" s="8" t="s">
        <v>0</v>
      </c>
      <c r="D36" s="8" t="s">
        <v>0</v>
      </c>
      <c r="E36" s="8" t="s">
        <v>0</v>
      </c>
      <c r="F36" s="8" t="s">
        <v>0</v>
      </c>
      <c r="G36" s="8" t="s">
        <v>0</v>
      </c>
      <c r="H36" s="9">
        <f>H37</f>
        <v>27448357.039999999</v>
      </c>
      <c r="I36" s="9">
        <f>I37</f>
        <v>21507750</v>
      </c>
      <c r="J36" s="9">
        <f>J37</f>
        <v>14850000</v>
      </c>
    </row>
    <row r="37" spans="1:10" ht="47.25">
      <c r="A37" s="6" t="s">
        <v>53</v>
      </c>
      <c r="B37" s="7" t="s">
        <v>52</v>
      </c>
      <c r="C37" s="7" t="s">
        <v>24</v>
      </c>
      <c r="D37" s="7" t="s">
        <v>0</v>
      </c>
      <c r="E37" s="8" t="s">
        <v>0</v>
      </c>
      <c r="F37" s="8" t="s">
        <v>0</v>
      </c>
      <c r="G37" s="8" t="s">
        <v>0</v>
      </c>
      <c r="H37" s="9">
        <f>H38+H43</f>
        <v>27448357.039999999</v>
      </c>
      <c r="I37" s="9">
        <f>I38+I43</f>
        <v>21507750</v>
      </c>
      <c r="J37" s="9">
        <f>J38+J43</f>
        <v>14850000</v>
      </c>
    </row>
    <row r="38" spans="1:10" ht="63">
      <c r="A38" s="16" t="s">
        <v>79</v>
      </c>
      <c r="B38" s="17" t="s">
        <v>52</v>
      </c>
      <c r="C38" s="17">
        <v>1</v>
      </c>
      <c r="D38" s="17" t="s">
        <v>80</v>
      </c>
      <c r="E38" s="18" t="s">
        <v>0</v>
      </c>
      <c r="F38" s="18" t="s">
        <v>0</v>
      </c>
      <c r="G38" s="18" t="s">
        <v>0</v>
      </c>
      <c r="H38" s="19">
        <v>27457936.399999999</v>
      </c>
      <c r="I38" s="19">
        <v>21725000</v>
      </c>
      <c r="J38" s="19">
        <v>15000000</v>
      </c>
    </row>
    <row r="39" spans="1:10" ht="31.5">
      <c r="A39" s="16" t="s">
        <v>33</v>
      </c>
      <c r="B39" s="17" t="s">
        <v>52</v>
      </c>
      <c r="C39" s="17">
        <v>1</v>
      </c>
      <c r="D39" s="17" t="s">
        <v>80</v>
      </c>
      <c r="E39" s="17" t="s">
        <v>34</v>
      </c>
      <c r="F39" s="20" t="s">
        <v>0</v>
      </c>
      <c r="G39" s="20" t="s">
        <v>0</v>
      </c>
      <c r="H39" s="19">
        <v>27457936.399999999</v>
      </c>
      <c r="I39" s="19">
        <v>21725000</v>
      </c>
      <c r="J39" s="19">
        <v>15000000</v>
      </c>
    </row>
    <row r="40" spans="1:10" ht="31.5">
      <c r="A40" s="21" t="s">
        <v>81</v>
      </c>
      <c r="B40" s="15" t="s">
        <v>52</v>
      </c>
      <c r="C40" s="15">
        <v>1</v>
      </c>
      <c r="D40" s="15" t="s">
        <v>80</v>
      </c>
      <c r="E40" s="15" t="s">
        <v>34</v>
      </c>
      <c r="F40" s="15" t="s">
        <v>82</v>
      </c>
      <c r="G40" s="22" t="s">
        <v>0</v>
      </c>
      <c r="H40" s="23">
        <v>27457936.399999999</v>
      </c>
      <c r="I40" s="23">
        <v>21725000</v>
      </c>
      <c r="J40" s="23">
        <v>15000000</v>
      </c>
    </row>
    <row r="41" spans="1:10" ht="47.25">
      <c r="A41" s="21" t="s">
        <v>35</v>
      </c>
      <c r="B41" s="15" t="s">
        <v>52</v>
      </c>
      <c r="C41" s="15">
        <v>1</v>
      </c>
      <c r="D41" s="15" t="s">
        <v>80</v>
      </c>
      <c r="E41" s="15" t="s">
        <v>34</v>
      </c>
      <c r="F41" s="15" t="s">
        <v>82</v>
      </c>
      <c r="G41" s="15" t="s">
        <v>36</v>
      </c>
      <c r="H41" s="23">
        <v>27457936.399999999</v>
      </c>
      <c r="I41" s="23">
        <v>21725000</v>
      </c>
      <c r="J41" s="23">
        <v>15000000</v>
      </c>
    </row>
    <row r="42" spans="1:10" ht="63">
      <c r="A42" s="21" t="s">
        <v>37</v>
      </c>
      <c r="B42" s="15" t="s">
        <v>52</v>
      </c>
      <c r="C42" s="15">
        <v>1</v>
      </c>
      <c r="D42" s="15" t="s">
        <v>80</v>
      </c>
      <c r="E42" s="15" t="s">
        <v>34</v>
      </c>
      <c r="F42" s="15" t="s">
        <v>82</v>
      </c>
      <c r="G42" s="15" t="s">
        <v>38</v>
      </c>
      <c r="H42" s="23">
        <v>27457936.399999999</v>
      </c>
      <c r="I42" s="23">
        <v>21725000</v>
      </c>
      <c r="J42" s="23">
        <v>15000000</v>
      </c>
    </row>
    <row r="43" spans="1:10" ht="31.5">
      <c r="A43" s="24" t="s">
        <v>83</v>
      </c>
      <c r="B43" s="26" t="s">
        <v>52</v>
      </c>
      <c r="C43" s="26" t="s">
        <v>24</v>
      </c>
      <c r="D43" s="26" t="s">
        <v>84</v>
      </c>
      <c r="E43" s="27" t="s">
        <v>0</v>
      </c>
      <c r="F43" s="27" t="s">
        <v>0</v>
      </c>
      <c r="G43" s="27" t="s">
        <v>0</v>
      </c>
      <c r="H43" s="28">
        <v>-9579.36</v>
      </c>
      <c r="I43" s="28">
        <v>-217250</v>
      </c>
      <c r="J43" s="28">
        <v>-150000</v>
      </c>
    </row>
    <row r="44" spans="1:10" ht="31.5">
      <c r="A44" s="24" t="s">
        <v>33</v>
      </c>
      <c r="B44" s="26" t="s">
        <v>52</v>
      </c>
      <c r="C44" s="26" t="s">
        <v>24</v>
      </c>
      <c r="D44" s="26" t="s">
        <v>84</v>
      </c>
      <c r="E44" s="26" t="s">
        <v>34</v>
      </c>
      <c r="F44" s="29" t="s">
        <v>0</v>
      </c>
      <c r="G44" s="29" t="s">
        <v>0</v>
      </c>
      <c r="H44" s="28">
        <v>-9579.36</v>
      </c>
      <c r="I44" s="28">
        <v>-217250</v>
      </c>
      <c r="J44" s="28">
        <v>-150000</v>
      </c>
    </row>
    <row r="45" spans="1:10" ht="31.5">
      <c r="A45" s="30" t="s">
        <v>85</v>
      </c>
      <c r="B45" s="5" t="s">
        <v>52</v>
      </c>
      <c r="C45" s="5" t="s">
        <v>24</v>
      </c>
      <c r="D45" s="5" t="s">
        <v>84</v>
      </c>
      <c r="E45" s="5" t="s">
        <v>34</v>
      </c>
      <c r="F45" s="5" t="s">
        <v>86</v>
      </c>
      <c r="G45" s="31" t="s">
        <v>0</v>
      </c>
      <c r="H45" s="32">
        <v>-9579.36</v>
      </c>
      <c r="I45" s="32">
        <v>-217250</v>
      </c>
      <c r="J45" s="32">
        <v>-150000</v>
      </c>
    </row>
    <row r="46" spans="1:10" ht="47.25">
      <c r="A46" s="30" t="s">
        <v>35</v>
      </c>
      <c r="B46" s="5" t="s">
        <v>52</v>
      </c>
      <c r="C46" s="5" t="s">
        <v>24</v>
      </c>
      <c r="D46" s="5" t="s">
        <v>84</v>
      </c>
      <c r="E46" s="5" t="s">
        <v>34</v>
      </c>
      <c r="F46" s="5" t="s">
        <v>86</v>
      </c>
      <c r="G46" s="5" t="s">
        <v>36</v>
      </c>
      <c r="H46" s="32">
        <v>-9579.36</v>
      </c>
      <c r="I46" s="32">
        <v>-217250</v>
      </c>
      <c r="J46" s="32">
        <v>-150000</v>
      </c>
    </row>
    <row r="47" spans="1:10" ht="63">
      <c r="A47" s="30" t="s">
        <v>37</v>
      </c>
      <c r="B47" s="5" t="s">
        <v>52</v>
      </c>
      <c r="C47" s="5" t="s">
        <v>24</v>
      </c>
      <c r="D47" s="5" t="s">
        <v>84</v>
      </c>
      <c r="E47" s="5" t="s">
        <v>34</v>
      </c>
      <c r="F47" s="5" t="s">
        <v>86</v>
      </c>
      <c r="G47" s="5" t="s">
        <v>38</v>
      </c>
      <c r="H47" s="32">
        <v>-9579.36</v>
      </c>
      <c r="I47" s="32">
        <v>-217250</v>
      </c>
      <c r="J47" s="32">
        <v>-150000</v>
      </c>
    </row>
    <row r="48" spans="1:10" ht="47.25">
      <c r="A48" s="16" t="s">
        <v>70</v>
      </c>
      <c r="B48" s="17" t="s">
        <v>71</v>
      </c>
      <c r="C48" s="18" t="s">
        <v>0</v>
      </c>
      <c r="D48" s="18" t="s">
        <v>0</v>
      </c>
      <c r="E48" s="18" t="s">
        <v>0</v>
      </c>
      <c r="F48" s="18" t="s">
        <v>0</v>
      </c>
      <c r="G48" s="18" t="s">
        <v>0</v>
      </c>
      <c r="H48" s="19">
        <v>305850</v>
      </c>
      <c r="I48" s="19">
        <v>0</v>
      </c>
      <c r="J48" s="19">
        <v>0</v>
      </c>
    </row>
    <row r="49" spans="1:10" ht="47.25">
      <c r="A49" s="16" t="s">
        <v>72</v>
      </c>
      <c r="B49" s="17" t="s">
        <v>71</v>
      </c>
      <c r="C49" s="17" t="s">
        <v>54</v>
      </c>
      <c r="D49" s="17" t="s">
        <v>55</v>
      </c>
      <c r="E49" s="18" t="s">
        <v>0</v>
      </c>
      <c r="F49" s="18" t="s">
        <v>0</v>
      </c>
      <c r="G49" s="18" t="s">
        <v>0</v>
      </c>
      <c r="H49" s="19">
        <v>305850</v>
      </c>
      <c r="I49" s="19">
        <v>0</v>
      </c>
      <c r="J49" s="19">
        <v>0</v>
      </c>
    </row>
    <row r="50" spans="1:10" ht="47.25">
      <c r="A50" s="16" t="s">
        <v>56</v>
      </c>
      <c r="B50" s="17" t="s">
        <v>71</v>
      </c>
      <c r="C50" s="17" t="s">
        <v>54</v>
      </c>
      <c r="D50" s="17" t="s">
        <v>55</v>
      </c>
      <c r="E50" s="17" t="s">
        <v>57</v>
      </c>
      <c r="F50" s="20" t="s">
        <v>0</v>
      </c>
      <c r="G50" s="20" t="s">
        <v>0</v>
      </c>
      <c r="H50" s="19">
        <v>305850</v>
      </c>
      <c r="I50" s="19">
        <v>0</v>
      </c>
      <c r="J50" s="19">
        <v>0</v>
      </c>
    </row>
    <row r="51" spans="1:10" ht="47.25">
      <c r="A51" s="21" t="s">
        <v>73</v>
      </c>
      <c r="B51" s="15" t="s">
        <v>71</v>
      </c>
      <c r="C51" s="15" t="s">
        <v>54</v>
      </c>
      <c r="D51" s="15" t="s">
        <v>55</v>
      </c>
      <c r="E51" s="15" t="s">
        <v>57</v>
      </c>
      <c r="F51" s="15" t="s">
        <v>74</v>
      </c>
      <c r="G51" s="22" t="s">
        <v>0</v>
      </c>
      <c r="H51" s="23">
        <v>305850</v>
      </c>
      <c r="I51" s="23">
        <v>0</v>
      </c>
      <c r="J51" s="23">
        <v>0</v>
      </c>
    </row>
    <row r="52" spans="1:10" ht="15.75">
      <c r="A52" s="21" t="s">
        <v>75</v>
      </c>
      <c r="B52" s="15" t="s">
        <v>71</v>
      </c>
      <c r="C52" s="15" t="s">
        <v>54</v>
      </c>
      <c r="D52" s="15" t="s">
        <v>55</v>
      </c>
      <c r="E52" s="15" t="s">
        <v>57</v>
      </c>
      <c r="F52" s="15" t="s">
        <v>74</v>
      </c>
      <c r="G52" s="15" t="s">
        <v>76</v>
      </c>
      <c r="H52" s="23">
        <v>305850</v>
      </c>
      <c r="I52" s="23">
        <v>0</v>
      </c>
      <c r="J52" s="23">
        <v>0</v>
      </c>
    </row>
    <row r="53" spans="1:10" ht="15.75">
      <c r="A53" s="21" t="s">
        <v>77</v>
      </c>
      <c r="B53" s="15" t="s">
        <v>71</v>
      </c>
      <c r="C53" s="15" t="s">
        <v>54</v>
      </c>
      <c r="D53" s="15" t="s">
        <v>55</v>
      </c>
      <c r="E53" s="15" t="s">
        <v>57</v>
      </c>
      <c r="F53" s="15" t="s">
        <v>74</v>
      </c>
      <c r="G53" s="15" t="s">
        <v>78</v>
      </c>
      <c r="H53" s="23">
        <v>305850</v>
      </c>
      <c r="I53" s="23">
        <v>0</v>
      </c>
      <c r="J53" s="23">
        <v>0</v>
      </c>
    </row>
    <row r="54" spans="1:10" ht="15.75">
      <c r="A54" s="16" t="s">
        <v>58</v>
      </c>
      <c r="B54" s="17" t="s">
        <v>30</v>
      </c>
      <c r="C54" s="18" t="s">
        <v>0</v>
      </c>
      <c r="D54" s="18" t="s">
        <v>0</v>
      </c>
      <c r="E54" s="18" t="s">
        <v>0</v>
      </c>
      <c r="F54" s="18" t="s">
        <v>0</v>
      </c>
      <c r="G54" s="18" t="s">
        <v>0</v>
      </c>
      <c r="H54" s="19">
        <v>-565000</v>
      </c>
      <c r="I54" s="19">
        <v>0</v>
      </c>
      <c r="J54" s="19">
        <v>0</v>
      </c>
    </row>
    <row r="55" spans="1:10" ht="47.25">
      <c r="A55" s="16" t="s">
        <v>56</v>
      </c>
      <c r="B55" s="17" t="s">
        <v>30</v>
      </c>
      <c r="C55" s="17" t="s">
        <v>54</v>
      </c>
      <c r="D55" s="17" t="s">
        <v>59</v>
      </c>
      <c r="E55" s="17" t="s">
        <v>57</v>
      </c>
      <c r="F55" s="20" t="s">
        <v>0</v>
      </c>
      <c r="G55" s="20" t="s">
        <v>0</v>
      </c>
      <c r="H55" s="19">
        <v>-565000</v>
      </c>
      <c r="I55" s="19">
        <v>0</v>
      </c>
      <c r="J55" s="19">
        <v>0</v>
      </c>
    </row>
    <row r="56" spans="1:10" ht="31.5">
      <c r="A56" s="21" t="s">
        <v>60</v>
      </c>
      <c r="B56" s="15" t="s">
        <v>30</v>
      </c>
      <c r="C56" s="15" t="s">
        <v>54</v>
      </c>
      <c r="D56" s="15" t="s">
        <v>59</v>
      </c>
      <c r="E56" s="15" t="s">
        <v>57</v>
      </c>
      <c r="F56" s="15" t="s">
        <v>61</v>
      </c>
      <c r="G56" s="22" t="s">
        <v>0</v>
      </c>
      <c r="H56" s="23">
        <v>-565000</v>
      </c>
      <c r="I56" s="23">
        <v>0</v>
      </c>
      <c r="J56" s="23">
        <v>0</v>
      </c>
    </row>
    <row r="57" spans="1:10" ht="15.75">
      <c r="A57" s="21" t="s">
        <v>39</v>
      </c>
      <c r="B57" s="15" t="s">
        <v>30</v>
      </c>
      <c r="C57" s="15" t="s">
        <v>54</v>
      </c>
      <c r="D57" s="15" t="s">
        <v>59</v>
      </c>
      <c r="E57" s="15" t="s">
        <v>57</v>
      </c>
      <c r="F57" s="15" t="s">
        <v>61</v>
      </c>
      <c r="G57" s="15" t="s">
        <v>40</v>
      </c>
      <c r="H57" s="23">
        <v>-565000</v>
      </c>
      <c r="I57" s="23">
        <v>0</v>
      </c>
      <c r="J57" s="23">
        <v>0</v>
      </c>
    </row>
    <row r="58" spans="1:10" ht="15.75">
      <c r="A58" s="21" t="s">
        <v>62</v>
      </c>
      <c r="B58" s="15" t="s">
        <v>30</v>
      </c>
      <c r="C58" s="15" t="s">
        <v>54</v>
      </c>
      <c r="D58" s="15" t="s">
        <v>59</v>
      </c>
      <c r="E58" s="15" t="s">
        <v>57</v>
      </c>
      <c r="F58" s="15" t="s">
        <v>61</v>
      </c>
      <c r="G58" s="15" t="s">
        <v>63</v>
      </c>
      <c r="H58" s="23">
        <v>-565000</v>
      </c>
      <c r="I58" s="23">
        <v>0</v>
      </c>
      <c r="J58" s="23">
        <v>0</v>
      </c>
    </row>
    <row r="59" spans="1:10" ht="15.75">
      <c r="A59" s="33" t="s">
        <v>64</v>
      </c>
      <c r="B59" s="33"/>
      <c r="C59" s="33"/>
      <c r="D59" s="33"/>
      <c r="E59" s="33"/>
      <c r="F59" s="33"/>
      <c r="G59" s="33"/>
      <c r="H59" s="9">
        <f>H21+H36+H48+H54</f>
        <v>39206784.039999999</v>
      </c>
      <c r="I59" s="9">
        <f>I21+I36</f>
        <v>21507750</v>
      </c>
      <c r="J59" s="9">
        <f>J21+J36</f>
        <v>14850000</v>
      </c>
    </row>
  </sheetData>
  <mergeCells count="14">
    <mergeCell ref="H7:J7"/>
    <mergeCell ref="I2:J2"/>
    <mergeCell ref="G3:J3"/>
    <mergeCell ref="G4:J4"/>
    <mergeCell ref="G5:J5"/>
    <mergeCell ref="G6:J6"/>
    <mergeCell ref="A59:G59"/>
    <mergeCell ref="A16:J16"/>
    <mergeCell ref="A17:J17"/>
    <mergeCell ref="I10:J10"/>
    <mergeCell ref="G11:J11"/>
    <mergeCell ref="G12:J12"/>
    <mergeCell ref="G13:J13"/>
    <mergeCell ref="H14:J14"/>
  </mergeCells>
  <phoneticPr fontId="0" type="noConversion"/>
  <pageMargins left="0.59055118110236227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2026-03-26T11:21:40Z</dcterms:modified>
</cp:coreProperties>
</file>